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raquel\Documents\Dropbox\RAQUEL\Mercadeo\Webinars\2017\1 22-02 Feb\"/>
    </mc:Choice>
  </mc:AlternateContent>
  <bookViews>
    <workbookView xWindow="0" yWindow="0" windowWidth="20490" windowHeight="6330"/>
  </bookViews>
  <sheets>
    <sheet name="Inicio" sheetId="32" r:id="rId1"/>
    <sheet name="Datos de Ventas iPhone" sheetId="24" r:id="rId2"/>
    <sheet name="Hoja Pronóstico de Ventas" sheetId="28" r:id="rId3"/>
    <sheet name="Cálculo Pronósticos" sheetId="45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6" i="45" l="1"/>
  <c r="H8" i="28"/>
  <c r="H2" i="28"/>
  <c r="H7" i="28"/>
  <c r="H6" i="28"/>
  <c r="H3" i="28"/>
  <c r="H5" i="28"/>
  <c r="H4" i="28"/>
  <c r="C36" i="28"/>
  <c r="C28" i="28"/>
  <c r="C35" i="28"/>
  <c r="C27" i="28"/>
  <c r="C34" i="28"/>
  <c r="C29" i="28"/>
  <c r="C33" i="28"/>
  <c r="C32" i="28"/>
  <c r="C31" i="28"/>
  <c r="C38" i="28"/>
  <c r="C30" i="28"/>
  <c r="C37" i="28"/>
  <c r="AD6" i="45"/>
  <c r="AL6" i="45"/>
  <c r="AE6" i="45"/>
  <c r="AG6" i="45"/>
  <c r="AC6" i="45"/>
  <c r="AF6" i="45"/>
  <c r="AK6" i="45"/>
  <c r="AH6" i="45"/>
  <c r="AI6" i="45"/>
  <c r="AB6" i="45"/>
  <c r="AJ6" i="45"/>
  <c r="AN6" i="45"/>
  <c r="AO6" i="45" l="1"/>
  <c r="AR6" i="45" s="1"/>
</calcChain>
</file>

<file path=xl/sharedStrings.xml><?xml version="1.0" encoding="utf-8"?>
<sst xmlns="http://schemas.openxmlformats.org/spreadsheetml/2006/main" count="100" uniqueCount="72">
  <si>
    <t>Q1 2011</t>
  </si>
  <si>
    <t>Ventas de Iphone</t>
  </si>
  <si>
    <t>Q1 2012</t>
  </si>
  <si>
    <t>Q2 2011</t>
  </si>
  <si>
    <t>Q3 2011</t>
  </si>
  <si>
    <t>Q4 2011</t>
  </si>
  <si>
    <t>Q2 2012</t>
  </si>
  <si>
    <t>Q3 2012</t>
  </si>
  <si>
    <t>Q4 2012</t>
  </si>
  <si>
    <t>Q1 2013</t>
  </si>
  <si>
    <t>Q2 2013</t>
  </si>
  <si>
    <t>Q3 2013</t>
  </si>
  <si>
    <t>Q4 2013</t>
  </si>
  <si>
    <t>Q1 2014</t>
  </si>
  <si>
    <t>Q2 2014</t>
  </si>
  <si>
    <t>Q3 2014</t>
  </si>
  <si>
    <t>Q4 2014</t>
  </si>
  <si>
    <t>Q1 2015</t>
  </si>
  <si>
    <t>Q2 2015</t>
  </si>
  <si>
    <t>Q3 2015</t>
  </si>
  <si>
    <t>Q4 2015</t>
  </si>
  <si>
    <t>Q1 2016</t>
  </si>
  <si>
    <t>Q2 2016</t>
  </si>
  <si>
    <t>Enero-Febrero-Marzo</t>
  </si>
  <si>
    <t>Julio-Agosto-Septiembre</t>
  </si>
  <si>
    <t>Octubre-Noviembre-Diciembre</t>
  </si>
  <si>
    <t>iPhone 5-12 de Septiembre de 2012</t>
  </si>
  <si>
    <t>iPhone 5S-10 de Septiembre de 2013</t>
  </si>
  <si>
    <t>iPhone 6 y 6 Plus-9 de Septiembre de 2014</t>
  </si>
  <si>
    <t>iPhone 6s y 6s Plus-25 de Septiembre de 2015</t>
  </si>
  <si>
    <t>Escala de tiempo</t>
  </si>
  <si>
    <t>Valores</t>
  </si>
  <si>
    <t>Previsión</t>
  </si>
  <si>
    <t>Abril-Mayo-Junio</t>
  </si>
  <si>
    <t>iPhone 4s-4 de Octubre de 2011</t>
  </si>
  <si>
    <t>Copyright © 2016 Raquel Da Silva - Reservados todos los derechos</t>
  </si>
  <si>
    <t>www.planificaciondelademanda.com</t>
  </si>
  <si>
    <t xml:space="preserve">Ventas (Millones de unidades)
iPhone. Fuente http://www.apple.com/
</t>
  </si>
  <si>
    <t>Año</t>
  </si>
  <si>
    <t>Fecha de lanzamientos por Modelo de iPhone</t>
  </si>
  <si>
    <t>Meses por trimestre</t>
  </si>
  <si>
    <t>Trimestre (Q)</t>
  </si>
  <si>
    <t>Se debe enumerar de esta forma para poder generar la Previsión</t>
  </si>
  <si>
    <t xml:space="preserve">Ejemplo Pronóstico de Ventas del iPhone </t>
  </si>
  <si>
    <t>Inicio</t>
  </si>
  <si>
    <t>Q3 2016</t>
  </si>
  <si>
    <t>Q4 2016</t>
  </si>
  <si>
    <t>Copyright © 2017 Raquel Da Silva - Reservados todos los derechos</t>
  </si>
  <si>
    <t>¡Actúa sobre tu presente y serás más preciso en pronosticar tu futuro!</t>
  </si>
  <si>
    <t>Datos de Ventas iPhone</t>
  </si>
  <si>
    <t>Estadística</t>
  </si>
  <si>
    <t>Valor</t>
  </si>
  <si>
    <t>Alpha</t>
  </si>
  <si>
    <t>Beta</t>
  </si>
  <si>
    <t>Gamma</t>
  </si>
  <si>
    <t>MASE</t>
  </si>
  <si>
    <t>SMAPE</t>
  </si>
  <si>
    <t>MAE</t>
  </si>
  <si>
    <t>RMSE</t>
  </si>
  <si>
    <t>Tolerancia Aceptada (%)</t>
  </si>
  <si>
    <t xml:space="preserve">SMAPE % (Excel 2016)
</t>
  </si>
  <si>
    <t>Precisión del Pronóstico (%)</t>
  </si>
  <si>
    <t>Observaciones</t>
  </si>
  <si>
    <t>Pronóstico de ventas</t>
  </si>
  <si>
    <t>Histórico de ventas</t>
  </si>
  <si>
    <t>iPhone</t>
  </si>
  <si>
    <t>Producto</t>
  </si>
  <si>
    <t>Q1 2017</t>
  </si>
  <si>
    <t>iPhone 7 y 7 Plus-07 de Septiembre de 2016</t>
  </si>
  <si>
    <t>Hoja de Pronóstico de Ventas</t>
  </si>
  <si>
    <t>Cálculo de Pronósticos (funciones)</t>
  </si>
  <si>
    <t>Cálculo de pronóstico uso de funciones (Ventas de Iphone)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</si>
</sst>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#,##0.000"/>
    <numFmt numFmtId="165" formatCode="_ * #,##0_ ;_ * \-#,##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9" tint="-0.249977111117893"/>
      <name val="Garamond"/>
      <family val="1"/>
    </font>
    <font>
      <sz val="12"/>
      <color theme="1"/>
      <name val="Eras Medium ITC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/>
      <top style="thick">
        <color theme="9" tint="-0.24994659260841701"/>
      </top>
      <bottom style="thick">
        <color theme="9" tint="-0.24994659260841701"/>
      </bottom>
      <diagonal/>
    </border>
    <border>
      <left/>
      <right/>
      <top style="thick">
        <color theme="9" tint="-0.24994659260841701"/>
      </top>
      <bottom style="thick">
        <color theme="9" tint="-0.24994659260841701"/>
      </bottom>
      <diagonal/>
    </border>
    <border>
      <left/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3" fontId="0" fillId="0" borderId="0" xfId="0" applyNumberFormat="1"/>
    <xf numFmtId="0" fontId="2" fillId="3" borderId="0" xfId="0" applyFont="1" applyFill="1"/>
    <xf numFmtId="0" fontId="0" fillId="3" borderId="0" xfId="0" applyFill="1"/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/>
    </xf>
    <xf numFmtId="9" fontId="8" fillId="0" borderId="0" xfId="1" applyFont="1"/>
    <xf numFmtId="9" fontId="1" fillId="0" borderId="0" xfId="1" applyFont="1" applyFill="1"/>
    <xf numFmtId="0" fontId="5" fillId="3" borderId="0" xfId="2" applyFill="1"/>
    <xf numFmtId="3" fontId="9" fillId="0" borderId="1" xfId="0" applyNumberFormat="1" applyFont="1" applyBorder="1" applyAlignment="1">
      <alignment horizontal="center"/>
    </xf>
    <xf numFmtId="0" fontId="0" fillId="2" borderId="0" xfId="0" applyFill="1" applyProtection="1"/>
    <xf numFmtId="0" fontId="3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vertical="top"/>
    </xf>
    <xf numFmtId="0" fontId="5" fillId="2" borderId="0" xfId="2" applyFill="1" applyProtection="1"/>
    <xf numFmtId="4" fontId="0" fillId="0" borderId="0" xfId="0" applyNumberFormat="1"/>
    <xf numFmtId="0" fontId="0" fillId="0" borderId="1" xfId="0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9" fontId="11" fillId="0" borderId="1" xfId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NumberFormat="1"/>
    <xf numFmtId="165" fontId="0" fillId="0" borderId="1" xfId="3" applyNumberFormat="1" applyFont="1" applyBorder="1"/>
    <xf numFmtId="1" fontId="12" fillId="5" borderId="1" xfId="0" applyNumberFormat="1" applyFont="1" applyFill="1" applyBorder="1" applyAlignment="1">
      <alignment horizontal="center" vertical="center" wrapText="1"/>
    </xf>
    <xf numFmtId="1" fontId="12" fillId="6" borderId="1" xfId="0" applyNumberFormat="1" applyFont="1" applyFill="1" applyBorder="1" applyAlignment="1">
      <alignment horizontal="center" vertical="center" wrapText="1"/>
    </xf>
    <xf numFmtId="17" fontId="12" fillId="6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0" fillId="0" borderId="1" xfId="0" applyFont="1" applyBorder="1"/>
    <xf numFmtId="3" fontId="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3" fontId="0" fillId="0" borderId="0" xfId="0" applyNumberFormat="1"/>
    <xf numFmtId="0" fontId="10" fillId="0" borderId="0" xfId="0" applyFont="1"/>
    <xf numFmtId="0" fontId="3" fillId="2" borderId="0" xfId="0" applyFont="1" applyFill="1" applyAlignment="1" applyProtection="1">
      <alignment horizontal="center" vertical="center"/>
    </xf>
    <xf numFmtId="0" fontId="7" fillId="0" borderId="0" xfId="0" applyFont="1" applyAlignment="1">
      <alignment horizontal="center"/>
    </xf>
    <xf numFmtId="0" fontId="5" fillId="2" borderId="2" xfId="2" applyFill="1" applyBorder="1" applyAlignment="1" applyProtection="1">
      <alignment horizontal="center"/>
      <protection locked="0"/>
    </xf>
    <xf numFmtId="0" fontId="5" fillId="2" borderId="3" xfId="2" applyFill="1" applyBorder="1" applyAlignment="1" applyProtection="1">
      <alignment horizontal="center"/>
      <protection locked="0"/>
    </xf>
    <xf numFmtId="0" fontId="5" fillId="2" borderId="4" xfId="2" applyFill="1" applyBorder="1" applyAlignment="1" applyProtection="1">
      <alignment horizontal="center"/>
      <protection locked="0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4">
    <dxf>
      <font>
        <color rgb="FF9C0006"/>
      </font>
      <fill>
        <patternFill>
          <bgColor rgb="FFFFC7CE"/>
        </patternFill>
      </fill>
    </dxf>
    <dxf>
      <numFmt numFmtId="4" formatCode="#,##0.00"/>
    </dxf>
    <dxf>
      <numFmt numFmtId="3" formatCode="#,##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ysClr val="windowText" lastClr="000000"/>
                </a:solidFill>
                <a:latin typeface="+mj-lt"/>
                <a:ea typeface="+mj-ea"/>
                <a:cs typeface="+mj-cs"/>
              </a:defRPr>
            </a:pPr>
            <a:r>
              <a:rPr lang="es-VE">
                <a:solidFill>
                  <a:sysClr val="windowText" lastClr="000000"/>
                </a:solidFill>
              </a:rPr>
              <a:t>Previsión de Ventas</a:t>
            </a:r>
            <a:r>
              <a:rPr lang="es-VE" baseline="0">
                <a:solidFill>
                  <a:sysClr val="windowText" lastClr="000000"/>
                </a:solidFill>
              </a:rPr>
              <a:t> iPhone (Miles de Unidades)</a:t>
            </a:r>
            <a:endParaRPr lang="es-VE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ysClr val="windowText" lastClr="000000"/>
              </a:solidFill>
              <a:latin typeface="+mj-lt"/>
              <a:ea typeface="+mj-ea"/>
              <a:cs typeface="+mj-cs"/>
            </a:defRPr>
          </a:pPr>
          <a:endParaRPr lang="es-V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'Hoja Pronóstico de Ventas'!$B$1</c:f>
              <c:strCache>
                <c:ptCount val="1"/>
                <c:pt idx="0">
                  <c:v>Valores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'Hoja Pronóstico de Ventas'!$B$2:$B$38</c:f>
              <c:numCache>
                <c:formatCode>#,##0</c:formatCode>
                <c:ptCount val="37"/>
                <c:pt idx="0">
                  <c:v>16235</c:v>
                </c:pt>
                <c:pt idx="1">
                  <c:v>18647</c:v>
                </c:pt>
                <c:pt idx="2">
                  <c:v>20338</c:v>
                </c:pt>
                <c:pt idx="3">
                  <c:v>17073</c:v>
                </c:pt>
                <c:pt idx="4">
                  <c:v>37044</c:v>
                </c:pt>
                <c:pt idx="5">
                  <c:v>35064</c:v>
                </c:pt>
                <c:pt idx="6">
                  <c:v>26028</c:v>
                </c:pt>
                <c:pt idx="7">
                  <c:v>26910</c:v>
                </c:pt>
                <c:pt idx="8">
                  <c:v>47789</c:v>
                </c:pt>
                <c:pt idx="9">
                  <c:v>37430</c:v>
                </c:pt>
                <c:pt idx="10">
                  <c:v>31241</c:v>
                </c:pt>
                <c:pt idx="11">
                  <c:v>33797</c:v>
                </c:pt>
                <c:pt idx="12">
                  <c:v>51025</c:v>
                </c:pt>
                <c:pt idx="13">
                  <c:v>43719</c:v>
                </c:pt>
                <c:pt idx="14">
                  <c:v>35203</c:v>
                </c:pt>
                <c:pt idx="15">
                  <c:v>39272</c:v>
                </c:pt>
                <c:pt idx="16">
                  <c:v>74468</c:v>
                </c:pt>
                <c:pt idx="17">
                  <c:v>61170</c:v>
                </c:pt>
                <c:pt idx="18">
                  <c:v>47534</c:v>
                </c:pt>
                <c:pt idx="19">
                  <c:v>48046</c:v>
                </c:pt>
                <c:pt idx="20">
                  <c:v>74779</c:v>
                </c:pt>
                <c:pt idx="21">
                  <c:v>51193</c:v>
                </c:pt>
                <c:pt idx="22">
                  <c:v>40399</c:v>
                </c:pt>
                <c:pt idx="23">
                  <c:v>45513</c:v>
                </c:pt>
                <c:pt idx="24">
                  <c:v>78290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7B-4926-A7B9-7D4BAC2E6675}"/>
            </c:ext>
          </c:extLst>
        </c:ser>
        <c:ser>
          <c:idx val="1"/>
          <c:order val="1"/>
          <c:tx>
            <c:strRef>
              <c:f>'Hoja Pronóstico de Ventas'!$C$1</c:f>
              <c:strCache>
                <c:ptCount val="1"/>
                <c:pt idx="0">
                  <c:v>Previsión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9"/>
              <c:layout>
                <c:manualLayout>
                  <c:x val="-2.6915113871635612E-2"/>
                  <c:y val="6.9264069264069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B7B-4926-A7B9-7D4BAC2E6675}"/>
                </c:ext>
              </c:extLst>
            </c:dLbl>
            <c:dLbl>
              <c:idx val="20"/>
              <c:layout>
                <c:manualLayout>
                  <c:x val="-9.9378881987577633E-2"/>
                  <c:y val="-3.0303030303030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B7B-4926-A7B9-7D4BAC2E6675}"/>
                </c:ext>
              </c:extLst>
            </c:dLbl>
            <c:dLbl>
              <c:idx val="21"/>
              <c:layout>
                <c:manualLayout>
                  <c:x val="-2.0703933747412008E-2"/>
                  <c:y val="6.9264069264069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B7B-4926-A7B9-7D4BAC2E66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V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'Hoja Pronóstico de Ventas'!$A$2:$A$38</c:f>
              <c:numCache>
                <c:formatCode>General</c:formatCode>
                <c:ptCount val="3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</c:numCache>
            </c:numRef>
          </c:cat>
          <c:val>
            <c:numRef>
              <c:f>'Hoja Pronóstico de Ventas'!$C$2:$C$38</c:f>
              <c:numCache>
                <c:formatCode>General</c:formatCode>
                <c:ptCount val="37"/>
                <c:pt idx="24" formatCode="#,##0">
                  <c:v>78290</c:v>
                </c:pt>
                <c:pt idx="25" formatCode="#,##0">
                  <c:v>65613.851217812393</c:v>
                </c:pt>
                <c:pt idx="26" formatCode="#,##0">
                  <c:v>59971.809297168023</c:v>
                </c:pt>
                <c:pt idx="27" formatCode="#,##0">
                  <c:v>59804.238870587556</c:v>
                </c:pt>
                <c:pt idx="28" formatCode="#,##0">
                  <c:v>79569.434154802118</c:v>
                </c:pt>
                <c:pt idx="29" formatCode="#,##0">
                  <c:v>73168.91792759212</c:v>
                </c:pt>
                <c:pt idx="30" formatCode="#,##0">
                  <c:v>67526.876006947728</c:v>
                </c:pt>
                <c:pt idx="31" formatCode="#,##0">
                  <c:v>67359.305580367276</c:v>
                </c:pt>
                <c:pt idx="32" formatCode="#,##0">
                  <c:v>87124.500864581831</c:v>
                </c:pt>
                <c:pt idx="33" formatCode="#,##0">
                  <c:v>80723.984637371817</c:v>
                </c:pt>
                <c:pt idx="34" formatCode="#,##0">
                  <c:v>75081.942716727441</c:v>
                </c:pt>
                <c:pt idx="35" formatCode="#,##0">
                  <c:v>74914.372290146988</c:v>
                </c:pt>
                <c:pt idx="36" formatCode="#,##0">
                  <c:v>94679.567574361543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7B-4926-A7B9-7D4BAC2E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1953792"/>
        <c:axId val="351955760"/>
      </c:lineChart>
      <c:catAx>
        <c:axId val="351953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VE"/>
          </a:p>
        </c:txPr>
        <c:crossAx val="351955760"/>
        <c:crosses val="autoZero"/>
        <c:auto val="1"/>
        <c:lblAlgn val="ctr"/>
        <c:lblOffset val="100"/>
        <c:noMultiLvlLbl val="0"/>
      </c:catAx>
      <c:valAx>
        <c:axId val="35195576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VE"/>
          </a:p>
        </c:txPr>
        <c:crossAx val="35195379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V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VE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38101</xdr:rowOff>
    </xdr:from>
    <xdr:to>
      <xdr:col>4</xdr:col>
      <xdr:colOff>0</xdr:colOff>
      <xdr:row>3</xdr:row>
      <xdr:rowOff>31134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C5D9D9-7BC6-4360-A2EE-9ABEFD6A5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8101"/>
          <a:ext cx="3028950" cy="6693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714374</xdr:colOff>
      <xdr:row>10</xdr:row>
      <xdr:rowOff>153761</xdr:rowOff>
    </xdr:from>
    <xdr:to>
      <xdr:col>13</xdr:col>
      <xdr:colOff>514350</xdr:colOff>
      <xdr:row>26</xdr:row>
      <xdr:rowOff>180975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0.13039</cdr:x>
      <cdr:y>0.407</cdr:y>
    </cdr:from>
    <cdr:to>
      <cdr:x>0.19665</cdr:x>
      <cdr:y>0.47518</cdr:y>
    </cdr:to>
    <cdr:sp macro="" textlink="">
      <cdr:nvSpPr>
        <cdr:cNvPr id="31" name="CuadroTexto 14"/>
        <cdr:cNvSpPr txBox="1"/>
      </cdr:nvSpPr>
      <cdr:spPr>
        <a:xfrm xmlns:a="http://schemas.openxmlformats.org/drawingml/2006/main">
          <a:off x="868158" y="1251621"/>
          <a:ext cx="441158" cy="20966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VE" sz="900"/>
            <a:t>4s</a:t>
          </a:r>
        </a:p>
      </cdr:txBody>
    </cdr:sp>
  </cdr:relSizeAnchor>
  <cdr:relSizeAnchor xmlns:cdr="http://schemas.openxmlformats.org/drawingml/2006/chartDrawing">
    <cdr:from>
      <cdr:x>0.17211</cdr:x>
      <cdr:y>0.48447</cdr:y>
    </cdr:from>
    <cdr:to>
      <cdr:x>0.18971</cdr:x>
      <cdr:y>0.56564</cdr:y>
    </cdr:to>
    <cdr:cxnSp macro="">
      <cdr:nvCxnSpPr>
        <cdr:cNvPr id="35" name="Conector recto de flecha 34">
          <a:extLst xmlns:a="http://schemas.openxmlformats.org/drawingml/2006/main">
            <a:ext uri="{FF2B5EF4-FFF2-40B4-BE49-F238E27FC236}">
              <a16:creationId xmlns:a16="http://schemas.microsoft.com/office/drawing/2014/main" id="{04D958F7-4B70-4FEB-B488-5D35D2067F2D}"/>
            </a:ext>
          </a:extLst>
        </cdr:cNvPr>
        <cdr:cNvCxnSpPr/>
      </cdr:nvCxnSpPr>
      <cdr:spPr>
        <a:xfrm xmlns:a="http://schemas.openxmlformats.org/drawingml/2006/main">
          <a:off x="1145887" y="1489864"/>
          <a:ext cx="117180" cy="24961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headEnd type="none" w="med" len="med"/>
          <a:tailEnd type="arrow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0.45492</cdr:x>
      <cdr:y>0.60933</cdr:y>
    </cdr:from>
    <cdr:to>
      <cdr:x>0.55585</cdr:x>
      <cdr:y>0.67427</cdr:y>
    </cdr:to>
    <cdr:sp macro="" textlink="">
      <cdr:nvSpPr>
        <cdr:cNvPr id="42" name="CuadroTexto 4"/>
        <cdr:cNvSpPr txBox="1"/>
      </cdr:nvSpPr>
      <cdr:spPr>
        <a:xfrm xmlns:a="http://schemas.openxmlformats.org/drawingml/2006/main">
          <a:off x="3028846" y="1873822"/>
          <a:ext cx="671989" cy="19970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VE" sz="900"/>
            <a:t>6 y 6 Plus</a:t>
          </a:r>
        </a:p>
      </cdr:txBody>
    </cdr:sp>
  </cdr:relSizeAnchor>
  <cdr:relSizeAnchor xmlns:cdr="http://schemas.openxmlformats.org/drawingml/2006/chartDrawing">
    <cdr:from>
      <cdr:x>0.21672</cdr:x>
      <cdr:y>0.47458</cdr:y>
    </cdr:from>
    <cdr:to>
      <cdr:x>0.25658</cdr:x>
      <cdr:y>0.54411</cdr:y>
    </cdr:to>
    <cdr:sp macro="" textlink="">
      <cdr:nvSpPr>
        <cdr:cNvPr id="43" name="CuadroTexto 6"/>
        <cdr:cNvSpPr txBox="1"/>
      </cdr:nvSpPr>
      <cdr:spPr>
        <a:xfrm xmlns:a="http://schemas.openxmlformats.org/drawingml/2006/main">
          <a:off x="1442939" y="1459423"/>
          <a:ext cx="265387" cy="21382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VE" sz="900"/>
            <a:t>5</a:t>
          </a:r>
        </a:p>
      </cdr:txBody>
    </cdr:sp>
  </cdr:relSizeAnchor>
  <cdr:relSizeAnchor xmlns:cdr="http://schemas.openxmlformats.org/drawingml/2006/chartDrawing">
    <cdr:from>
      <cdr:x>0.30986</cdr:x>
      <cdr:y>0.43268</cdr:y>
    </cdr:from>
    <cdr:to>
      <cdr:x>0.36563</cdr:x>
      <cdr:y>0.50411</cdr:y>
    </cdr:to>
    <cdr:sp macro="" textlink="">
      <cdr:nvSpPr>
        <cdr:cNvPr id="44" name="CuadroTexto 7"/>
        <cdr:cNvSpPr txBox="1"/>
      </cdr:nvSpPr>
      <cdr:spPr>
        <a:xfrm xmlns:a="http://schemas.openxmlformats.org/drawingml/2006/main">
          <a:off x="2063029" y="1330576"/>
          <a:ext cx="371315" cy="21966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VE" sz="900"/>
            <a:t>5s</a:t>
          </a:r>
        </a:p>
      </cdr:txBody>
    </cdr:sp>
  </cdr:relSizeAnchor>
  <cdr:relSizeAnchor xmlns:cdr="http://schemas.openxmlformats.org/drawingml/2006/chartDrawing">
    <cdr:from>
      <cdr:x>0.59156</cdr:x>
      <cdr:y>0.57631</cdr:y>
    </cdr:from>
    <cdr:to>
      <cdr:x>0.71293</cdr:x>
      <cdr:y>0.64341</cdr:y>
    </cdr:to>
    <cdr:sp macro="" textlink="">
      <cdr:nvSpPr>
        <cdr:cNvPr id="45" name="CuadroTexto 8"/>
        <cdr:cNvSpPr txBox="1"/>
      </cdr:nvSpPr>
      <cdr:spPr>
        <a:xfrm xmlns:a="http://schemas.openxmlformats.org/drawingml/2006/main">
          <a:off x="3938583" y="1772283"/>
          <a:ext cx="808079" cy="206347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VE" sz="900"/>
            <a:t>6s y 6s Plus</a:t>
          </a:r>
        </a:p>
      </cdr:txBody>
    </cdr:sp>
  </cdr:relSizeAnchor>
  <cdr:relSizeAnchor xmlns:cdr="http://schemas.openxmlformats.org/drawingml/2006/chartDrawing">
    <cdr:from>
      <cdr:x>0.24524</cdr:x>
      <cdr:y>0.55959</cdr:y>
    </cdr:from>
    <cdr:to>
      <cdr:x>0.26362</cdr:x>
      <cdr:y>0.62453</cdr:y>
    </cdr:to>
    <cdr:cxnSp macro="">
      <cdr:nvCxnSpPr>
        <cdr:cNvPr id="48" name="Conector recto de flecha 47">
          <a:extLst xmlns:a="http://schemas.openxmlformats.org/drawingml/2006/main">
            <a:ext uri="{FF2B5EF4-FFF2-40B4-BE49-F238E27FC236}">
              <a16:creationId xmlns:a16="http://schemas.microsoft.com/office/drawing/2014/main" id="{0C34F855-138C-42CD-BCBB-A8816513E553}"/>
            </a:ext>
          </a:extLst>
        </cdr:cNvPr>
        <cdr:cNvCxnSpPr/>
      </cdr:nvCxnSpPr>
      <cdr:spPr>
        <a:xfrm xmlns:a="http://schemas.openxmlformats.org/drawingml/2006/main">
          <a:off x="1632783" y="1720868"/>
          <a:ext cx="122373" cy="19970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headEnd type="none" w="med" len="med"/>
          <a:tailEnd type="arrow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0.34204</cdr:x>
      <cdr:y>0.5103</cdr:y>
    </cdr:from>
    <cdr:to>
      <cdr:x>0.35905</cdr:x>
      <cdr:y>0.58497</cdr:y>
    </cdr:to>
    <cdr:cxnSp macro="">
      <cdr:nvCxnSpPr>
        <cdr:cNvPr id="51" name="Conector recto de flecha 50">
          <a:extLst xmlns:a="http://schemas.openxmlformats.org/drawingml/2006/main">
            <a:ext uri="{FF2B5EF4-FFF2-40B4-BE49-F238E27FC236}">
              <a16:creationId xmlns:a16="http://schemas.microsoft.com/office/drawing/2014/main" id="{638B1ACE-2706-4C91-9E7C-D266800F2C28}"/>
            </a:ext>
          </a:extLst>
        </cdr:cNvPr>
        <cdr:cNvCxnSpPr/>
      </cdr:nvCxnSpPr>
      <cdr:spPr>
        <a:xfrm xmlns:a="http://schemas.openxmlformats.org/drawingml/2006/main">
          <a:off x="2277294" y="1569289"/>
          <a:ext cx="113253" cy="22962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headEnd type="none" w="med" len="med"/>
          <a:tailEnd type="arrow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0.45784</cdr:x>
      <cdr:y>0.55191</cdr:y>
    </cdr:from>
    <cdr:to>
      <cdr:x>0.50644</cdr:x>
      <cdr:y>0.60044</cdr:y>
    </cdr:to>
    <cdr:cxnSp macro="">
      <cdr:nvCxnSpPr>
        <cdr:cNvPr id="54" name="Conector recto de flecha 53">
          <a:extLst xmlns:a="http://schemas.openxmlformats.org/drawingml/2006/main">
            <a:ext uri="{FF2B5EF4-FFF2-40B4-BE49-F238E27FC236}">
              <a16:creationId xmlns:a16="http://schemas.microsoft.com/office/drawing/2014/main" id="{A928FAF0-3C0A-4E99-AEB8-9B286D1D407D}"/>
            </a:ext>
          </a:extLst>
        </cdr:cNvPr>
        <cdr:cNvCxnSpPr/>
      </cdr:nvCxnSpPr>
      <cdr:spPr>
        <a:xfrm xmlns:a="http://schemas.openxmlformats.org/drawingml/2006/main" flipH="1" flipV="1">
          <a:off x="3048300" y="1697246"/>
          <a:ext cx="323551" cy="14924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headEnd type="none" w="med" len="med"/>
          <a:tailEnd type="arrow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0.55925</cdr:x>
      <cdr:y>0.49907</cdr:y>
    </cdr:from>
    <cdr:to>
      <cdr:x>0.61803</cdr:x>
      <cdr:y>0.56947</cdr:y>
    </cdr:to>
    <cdr:cxnSp macro="">
      <cdr:nvCxnSpPr>
        <cdr:cNvPr id="59" name="Conector recto de flecha 58">
          <a:extLst xmlns:a="http://schemas.openxmlformats.org/drawingml/2006/main">
            <a:ext uri="{FF2B5EF4-FFF2-40B4-BE49-F238E27FC236}">
              <a16:creationId xmlns:a16="http://schemas.microsoft.com/office/drawing/2014/main" id="{BA5B6544-3700-4975-B07D-94AB01A6E42E}"/>
            </a:ext>
          </a:extLst>
        </cdr:cNvPr>
        <cdr:cNvCxnSpPr/>
      </cdr:nvCxnSpPr>
      <cdr:spPr>
        <a:xfrm xmlns:a="http://schemas.openxmlformats.org/drawingml/2006/main" flipH="1" flipV="1">
          <a:off x="3723446" y="1534735"/>
          <a:ext cx="391355" cy="21650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headEnd type="none" w="med" len="med"/>
          <a:tailEnd type="arrow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0.72723</cdr:x>
      <cdr:y>0.46873</cdr:y>
    </cdr:from>
    <cdr:to>
      <cdr:x>0.8486</cdr:x>
      <cdr:y>0.53583</cdr:y>
    </cdr:to>
    <cdr:sp macro="" textlink="">
      <cdr:nvSpPr>
        <cdr:cNvPr id="46" name="CuadroTexto 8">
          <a:extLst xmlns:a="http://schemas.openxmlformats.org/drawingml/2006/main">
            <a:ext uri="{FF2B5EF4-FFF2-40B4-BE49-F238E27FC236}">
              <a16:creationId xmlns:a16="http://schemas.microsoft.com/office/drawing/2014/main" id="{4EAE7D9F-2318-4136-BD28-547BAAC9D49E}"/>
            </a:ext>
          </a:extLst>
        </cdr:cNvPr>
        <cdr:cNvSpPr txBox="1"/>
      </cdr:nvSpPr>
      <cdr:spPr>
        <a:xfrm xmlns:a="http://schemas.openxmlformats.org/drawingml/2006/main">
          <a:off x="4841875" y="1441450"/>
          <a:ext cx="808079" cy="206347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VE" sz="900"/>
            <a:t>7 y 7</a:t>
          </a:r>
          <a:r>
            <a:rPr lang="es-VE" sz="900" baseline="0"/>
            <a:t> </a:t>
          </a:r>
          <a:r>
            <a:rPr lang="es-VE" sz="900"/>
            <a:t>Plus</a:t>
          </a:r>
        </a:p>
      </cdr:txBody>
    </cdr:sp>
  </cdr:relSizeAnchor>
  <cdr:relSizeAnchor xmlns:cdr="http://schemas.openxmlformats.org/drawingml/2006/chartDrawing">
    <cdr:from>
      <cdr:x>0.65427</cdr:x>
      <cdr:y>0.49513</cdr:y>
    </cdr:from>
    <cdr:to>
      <cdr:x>0.72246</cdr:x>
      <cdr:y>0.5059</cdr:y>
    </cdr:to>
    <cdr:cxnSp macro="">
      <cdr:nvCxnSpPr>
        <cdr:cNvPr id="47" name="Conector recto de flecha 46">
          <a:extLst xmlns:a="http://schemas.openxmlformats.org/drawingml/2006/main">
            <a:ext uri="{FF2B5EF4-FFF2-40B4-BE49-F238E27FC236}">
              <a16:creationId xmlns:a16="http://schemas.microsoft.com/office/drawing/2014/main" id="{0828182B-7D01-4F68-A7D7-0F0A2F1279CE}"/>
            </a:ext>
          </a:extLst>
        </cdr:cNvPr>
        <cdr:cNvCxnSpPr/>
      </cdr:nvCxnSpPr>
      <cdr:spPr>
        <a:xfrm xmlns:a="http://schemas.openxmlformats.org/drawingml/2006/main" flipH="1">
          <a:off x="4356101" y="1522639"/>
          <a:ext cx="454025" cy="3311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headEnd type="none" w="med" len="med"/>
          <a:tailEnd type="arrow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ables/table1.xml><?xml version="1.0" encoding="utf-8"?>
<table xmlns="http://schemas.openxmlformats.org/spreadsheetml/2006/main" id="10" name="Tabla10" displayName="Tabla10" ref="A1:C38" totalsRowShown="0">
  <autoFilter ref="A1:C38"/>
  <tableColumns count="3">
    <tableColumn id="1" name="Escala de tiempo" dataDxfId="3"/>
    <tableColumn id="2" name="Valores"/>
    <tableColumn id="3" name="Previsión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5" name="Tabla916" displayName="Tabla916" ref="G1:H8" totalsRowShown="0">
  <autoFilter ref="G1:H8"/>
  <tableColumns count="2">
    <tableColumn id="1" name="Estadística"/>
    <tableColumn id="2" name="Valo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lanificaciondelademanda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planificaciondelademanda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hyperlink" Target="http://www.planificaciondelademanda.com/" TargetMode="Externa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lanificaciondelademand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/>
  </sheetViews>
  <sheetFormatPr baseColWidth="10" defaultRowHeight="15" x14ac:dyDescent="0.25"/>
  <cols>
    <col min="1" max="16384" width="11.42578125" style="13"/>
  </cols>
  <sheetData>
    <row r="1" spans="1:12" x14ac:dyDescent="0.25">
      <c r="K1" s="13" t="s">
        <v>47</v>
      </c>
    </row>
    <row r="2" spans="1:12" ht="23.25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5" t="s">
        <v>36</v>
      </c>
      <c r="L2" s="14"/>
    </row>
    <row r="5" spans="1:12" x14ac:dyDescent="0.25">
      <c r="A5" s="13" t="s">
        <v>48</v>
      </c>
    </row>
    <row r="7" spans="1:12" ht="23.25" x14ac:dyDescent="0.25">
      <c r="A7" s="34" t="s">
        <v>43</v>
      </c>
      <c r="B7" s="34"/>
      <c r="C7" s="34"/>
      <c r="D7" s="34"/>
      <c r="E7" s="34"/>
      <c r="F7" s="34"/>
      <c r="G7" s="34"/>
      <c r="H7" s="34"/>
    </row>
    <row r="9" spans="1:12" ht="15.75" thickBot="1" x14ac:dyDescent="0.3"/>
    <row r="10" spans="1:12" ht="16.5" thickTop="1" thickBot="1" x14ac:dyDescent="0.3">
      <c r="C10" s="36" t="s">
        <v>49</v>
      </c>
      <c r="D10" s="37"/>
      <c r="E10" s="38"/>
    </row>
    <row r="11" spans="1:12" ht="16.5" thickTop="1" thickBot="1" x14ac:dyDescent="0.3"/>
    <row r="12" spans="1:12" ht="16.5" thickTop="1" thickBot="1" x14ac:dyDescent="0.3">
      <c r="C12" s="36" t="s">
        <v>69</v>
      </c>
      <c r="D12" s="37"/>
      <c r="E12" s="38"/>
    </row>
    <row r="13" spans="1:12" ht="16.5" thickTop="1" thickBot="1" x14ac:dyDescent="0.3"/>
    <row r="14" spans="1:12" ht="16.5" thickTop="1" thickBot="1" x14ac:dyDescent="0.3">
      <c r="C14" s="36" t="s">
        <v>70</v>
      </c>
      <c r="D14" s="37"/>
      <c r="E14" s="38"/>
    </row>
    <row r="15" spans="1:12" ht="15.75" thickTop="1" x14ac:dyDescent="0.25"/>
    <row r="19" spans="1:1" x14ac:dyDescent="0.25">
      <c r="A19" s="16"/>
    </row>
  </sheetData>
  <sheetProtection algorithmName="SHA-512" hashValue="8bf8iGYYUiyC1BMx0Ls44UtoTWprW/jk57FMknZO0PYJih99w+RFA/A1VBxYC5WqkdaNi0uHm/51s3x82KJ2jQ==" saltValue="g+D9TnoK1sxRbgKG643+aw==" spinCount="100000" sheet="1" objects="1" scenarios="1"/>
  <mergeCells count="4">
    <mergeCell ref="C10:E10"/>
    <mergeCell ref="C12:E12"/>
    <mergeCell ref="A7:H7"/>
    <mergeCell ref="C14:E14"/>
  </mergeCells>
  <hyperlinks>
    <hyperlink ref="K2" r:id="rId1"/>
    <hyperlink ref="C10:E10" location="'Datos de Ventas iPhone'!A1" display="Datos de Ventas iPhone"/>
    <hyperlink ref="C12:E12" location="'Hoja Pronóstico de Ventas'!A1" display="Hoja de Pronóstico de Ventas"/>
    <hyperlink ref="C14:E14" location="'Cálculo Pronósticos'!A1" display="Cálculo de Pronósticos (funciones)"/>
  </hyperlinks>
  <pageMargins left="0.7" right="0.7" top="0.75" bottom="0.75" header="0.3" footer="0.3"/>
  <pageSetup orientation="portrait" horizontalDpi="4294967294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33"/>
  <sheetViews>
    <sheetView showGridLines="0" workbookViewId="0"/>
  </sheetViews>
  <sheetFormatPr baseColWidth="10" defaultRowHeight="15" x14ac:dyDescent="0.25"/>
  <cols>
    <col min="1" max="1" width="6.85546875" style="3" customWidth="1"/>
    <col min="2" max="2" width="29.140625" style="3" customWidth="1"/>
    <col min="3" max="3" width="13.140625" customWidth="1"/>
    <col min="5" max="5" width="22.42578125" customWidth="1"/>
    <col min="6" max="6" width="26" customWidth="1"/>
    <col min="7" max="7" width="40.85546875" customWidth="1"/>
  </cols>
  <sheetData>
    <row r="1" spans="1:9" x14ac:dyDescent="0.25">
      <c r="A1" s="11" t="s">
        <v>44</v>
      </c>
      <c r="G1" s="9" t="s">
        <v>35</v>
      </c>
    </row>
    <row r="2" spans="1:9" x14ac:dyDescent="0.25">
      <c r="G2" s="10" t="s">
        <v>36</v>
      </c>
    </row>
    <row r="4" spans="1:9" x14ac:dyDescent="0.25">
      <c r="A4" s="2"/>
      <c r="B4" s="2"/>
      <c r="C4" s="2"/>
    </row>
    <row r="5" spans="1:9" ht="23.25" x14ac:dyDescent="0.35">
      <c r="A5" s="2"/>
      <c r="B5" s="35" t="s">
        <v>1</v>
      </c>
      <c r="C5" s="35"/>
      <c r="D5" s="35"/>
      <c r="E5" s="35"/>
      <c r="F5" s="35"/>
      <c r="G5" s="35"/>
    </row>
    <row r="6" spans="1:9" x14ac:dyDescent="0.25">
      <c r="A6" s="2"/>
      <c r="B6" s="2"/>
      <c r="C6" s="2"/>
    </row>
    <row r="7" spans="1:9" x14ac:dyDescent="0.25">
      <c r="A7" s="2"/>
      <c r="B7" s="2"/>
    </row>
    <row r="8" spans="1:9" ht="75" x14ac:dyDescent="0.25">
      <c r="B8" s="4" t="s">
        <v>40</v>
      </c>
      <c r="C8" s="4" t="s">
        <v>38</v>
      </c>
      <c r="D8" s="4" t="s">
        <v>41</v>
      </c>
      <c r="E8" s="4" t="s">
        <v>42</v>
      </c>
      <c r="F8" s="4" t="s">
        <v>37</v>
      </c>
      <c r="G8" s="4" t="s">
        <v>39</v>
      </c>
    </row>
    <row r="9" spans="1:9" x14ac:dyDescent="0.25">
      <c r="B9" s="5" t="s">
        <v>25</v>
      </c>
      <c r="C9" s="5">
        <v>2010</v>
      </c>
      <c r="D9" s="5" t="s">
        <v>0</v>
      </c>
      <c r="E9" s="6">
        <v>1</v>
      </c>
      <c r="F9" s="8">
        <v>16235</v>
      </c>
      <c r="G9" s="7"/>
    </row>
    <row r="10" spans="1:9" x14ac:dyDescent="0.25">
      <c r="B10" s="5" t="s">
        <v>23</v>
      </c>
      <c r="C10" s="5">
        <v>2011</v>
      </c>
      <c r="D10" s="5" t="s">
        <v>3</v>
      </c>
      <c r="E10" s="6">
        <v>2</v>
      </c>
      <c r="F10" s="8">
        <v>18647</v>
      </c>
      <c r="G10" s="7"/>
    </row>
    <row r="11" spans="1:9" x14ac:dyDescent="0.25">
      <c r="B11" s="5" t="s">
        <v>33</v>
      </c>
      <c r="C11" s="5">
        <v>2011</v>
      </c>
      <c r="D11" s="5" t="s">
        <v>4</v>
      </c>
      <c r="E11" s="6">
        <v>3</v>
      </c>
      <c r="F11" s="8">
        <v>20338</v>
      </c>
      <c r="G11" s="7"/>
    </row>
    <row r="12" spans="1:9" x14ac:dyDescent="0.25">
      <c r="B12" s="5" t="s">
        <v>24</v>
      </c>
      <c r="C12" s="5">
        <v>2011</v>
      </c>
      <c r="D12" s="5" t="s">
        <v>5</v>
      </c>
      <c r="E12" s="6">
        <v>4</v>
      </c>
      <c r="F12" s="8">
        <v>17073</v>
      </c>
      <c r="G12" s="7"/>
    </row>
    <row r="13" spans="1:9" x14ac:dyDescent="0.25">
      <c r="B13" s="5" t="s">
        <v>25</v>
      </c>
      <c r="C13" s="5">
        <v>2011</v>
      </c>
      <c r="D13" s="5" t="s">
        <v>2</v>
      </c>
      <c r="E13" s="6">
        <v>5</v>
      </c>
      <c r="F13" s="8">
        <v>37044</v>
      </c>
      <c r="G13" s="7" t="s">
        <v>34</v>
      </c>
      <c r="I13" s="1"/>
    </row>
    <row r="14" spans="1:9" x14ac:dyDescent="0.25">
      <c r="B14" s="5" t="s">
        <v>23</v>
      </c>
      <c r="C14" s="5">
        <v>2012</v>
      </c>
      <c r="D14" s="5" t="s">
        <v>6</v>
      </c>
      <c r="E14" s="6">
        <v>6</v>
      </c>
      <c r="F14" s="8">
        <v>35064</v>
      </c>
      <c r="G14" s="7"/>
      <c r="I14" s="1"/>
    </row>
    <row r="15" spans="1:9" x14ac:dyDescent="0.25">
      <c r="B15" s="5" t="s">
        <v>33</v>
      </c>
      <c r="C15" s="5">
        <v>2012</v>
      </c>
      <c r="D15" s="5" t="s">
        <v>7</v>
      </c>
      <c r="E15" s="6">
        <v>7</v>
      </c>
      <c r="F15" s="8">
        <v>26028</v>
      </c>
      <c r="G15" s="7"/>
      <c r="I15" s="1"/>
    </row>
    <row r="16" spans="1:9" x14ac:dyDescent="0.25">
      <c r="B16" s="5" t="s">
        <v>24</v>
      </c>
      <c r="C16" s="5">
        <v>2012</v>
      </c>
      <c r="D16" s="5" t="s">
        <v>8</v>
      </c>
      <c r="E16" s="6">
        <v>8</v>
      </c>
      <c r="F16" s="8">
        <v>26910</v>
      </c>
      <c r="G16" s="7" t="s">
        <v>26</v>
      </c>
      <c r="I16" s="1"/>
    </row>
    <row r="17" spans="2:9" x14ac:dyDescent="0.25">
      <c r="B17" s="5" t="s">
        <v>25</v>
      </c>
      <c r="C17" s="5">
        <v>2012</v>
      </c>
      <c r="D17" s="5" t="s">
        <v>9</v>
      </c>
      <c r="E17" s="6">
        <v>9</v>
      </c>
      <c r="F17" s="8">
        <v>47789</v>
      </c>
      <c r="G17" s="7"/>
      <c r="I17" s="1"/>
    </row>
    <row r="18" spans="2:9" x14ac:dyDescent="0.25">
      <c r="B18" s="5" t="s">
        <v>23</v>
      </c>
      <c r="C18" s="5">
        <v>2013</v>
      </c>
      <c r="D18" s="5" t="s">
        <v>10</v>
      </c>
      <c r="E18" s="6">
        <v>10</v>
      </c>
      <c r="F18" s="8">
        <v>37430</v>
      </c>
      <c r="G18" s="7"/>
      <c r="I18" s="1"/>
    </row>
    <row r="19" spans="2:9" x14ac:dyDescent="0.25">
      <c r="B19" s="5" t="s">
        <v>33</v>
      </c>
      <c r="C19" s="5">
        <v>2013</v>
      </c>
      <c r="D19" s="5" t="s">
        <v>11</v>
      </c>
      <c r="E19" s="6">
        <v>11</v>
      </c>
      <c r="F19" s="8">
        <v>31241</v>
      </c>
      <c r="G19" s="7"/>
    </row>
    <row r="20" spans="2:9" x14ac:dyDescent="0.25">
      <c r="B20" s="5" t="s">
        <v>24</v>
      </c>
      <c r="C20" s="5">
        <v>2013</v>
      </c>
      <c r="D20" s="5" t="s">
        <v>12</v>
      </c>
      <c r="E20" s="6">
        <v>12</v>
      </c>
      <c r="F20" s="8">
        <v>33797</v>
      </c>
      <c r="G20" s="7" t="s">
        <v>27</v>
      </c>
    </row>
    <row r="21" spans="2:9" x14ac:dyDescent="0.25">
      <c r="B21" s="5" t="s">
        <v>25</v>
      </c>
      <c r="C21" s="5">
        <v>2013</v>
      </c>
      <c r="D21" s="5" t="s">
        <v>13</v>
      </c>
      <c r="E21" s="6">
        <v>13</v>
      </c>
      <c r="F21" s="8">
        <v>51025</v>
      </c>
      <c r="G21" s="7"/>
    </row>
    <row r="22" spans="2:9" x14ac:dyDescent="0.25">
      <c r="B22" s="5" t="s">
        <v>23</v>
      </c>
      <c r="C22" s="5">
        <v>2014</v>
      </c>
      <c r="D22" s="5" t="s">
        <v>14</v>
      </c>
      <c r="E22" s="6">
        <v>14</v>
      </c>
      <c r="F22" s="8">
        <v>43719</v>
      </c>
      <c r="G22" s="7"/>
    </row>
    <row r="23" spans="2:9" x14ac:dyDescent="0.25">
      <c r="B23" s="5" t="s">
        <v>33</v>
      </c>
      <c r="C23" s="5">
        <v>2014</v>
      </c>
      <c r="D23" s="5" t="s">
        <v>15</v>
      </c>
      <c r="E23" s="6">
        <v>15</v>
      </c>
      <c r="F23" s="8">
        <v>35203</v>
      </c>
      <c r="G23" s="7"/>
    </row>
    <row r="24" spans="2:9" x14ac:dyDescent="0.25">
      <c r="B24" s="5" t="s">
        <v>24</v>
      </c>
      <c r="C24" s="5">
        <v>2014</v>
      </c>
      <c r="D24" s="5" t="s">
        <v>16</v>
      </c>
      <c r="E24" s="6">
        <v>16</v>
      </c>
      <c r="F24" s="8">
        <v>39272</v>
      </c>
      <c r="G24" s="7" t="s">
        <v>28</v>
      </c>
    </row>
    <row r="25" spans="2:9" x14ac:dyDescent="0.25">
      <c r="B25" s="5" t="s">
        <v>25</v>
      </c>
      <c r="C25" s="5">
        <v>2014</v>
      </c>
      <c r="D25" s="5" t="s">
        <v>17</v>
      </c>
      <c r="E25" s="6">
        <v>17</v>
      </c>
      <c r="F25" s="8">
        <v>74468</v>
      </c>
      <c r="G25" s="7"/>
    </row>
    <row r="26" spans="2:9" x14ac:dyDescent="0.25">
      <c r="B26" s="5" t="s">
        <v>23</v>
      </c>
      <c r="C26" s="5">
        <v>2015</v>
      </c>
      <c r="D26" s="5" t="s">
        <v>18</v>
      </c>
      <c r="E26" s="6">
        <v>18</v>
      </c>
      <c r="F26" s="8">
        <v>61170</v>
      </c>
      <c r="G26" s="7"/>
    </row>
    <row r="27" spans="2:9" x14ac:dyDescent="0.25">
      <c r="B27" s="5" t="s">
        <v>33</v>
      </c>
      <c r="C27" s="5">
        <v>2015</v>
      </c>
      <c r="D27" s="29" t="s">
        <v>19</v>
      </c>
      <c r="E27" s="18">
        <v>19</v>
      </c>
      <c r="F27" s="30">
        <v>47534</v>
      </c>
      <c r="G27" s="7"/>
    </row>
    <row r="28" spans="2:9" x14ac:dyDescent="0.25">
      <c r="B28" s="5" t="s">
        <v>24</v>
      </c>
      <c r="C28" s="5">
        <v>2015</v>
      </c>
      <c r="D28" s="29" t="s">
        <v>20</v>
      </c>
      <c r="E28" s="18">
        <v>20</v>
      </c>
      <c r="F28" s="30">
        <v>48046</v>
      </c>
      <c r="G28" s="7" t="s">
        <v>29</v>
      </c>
    </row>
    <row r="29" spans="2:9" x14ac:dyDescent="0.25">
      <c r="B29" s="5" t="s">
        <v>25</v>
      </c>
      <c r="C29" s="5">
        <v>2015</v>
      </c>
      <c r="D29" s="5" t="s">
        <v>21</v>
      </c>
      <c r="E29" s="6">
        <v>21</v>
      </c>
      <c r="F29" s="8">
        <v>74779</v>
      </c>
      <c r="G29" s="7"/>
    </row>
    <row r="30" spans="2:9" x14ac:dyDescent="0.25">
      <c r="B30" s="5" t="s">
        <v>23</v>
      </c>
      <c r="C30" s="5">
        <v>2016</v>
      </c>
      <c r="D30" s="5" t="s">
        <v>22</v>
      </c>
      <c r="E30" s="6">
        <v>22</v>
      </c>
      <c r="F30" s="8">
        <v>51193</v>
      </c>
      <c r="G30" s="7"/>
    </row>
    <row r="31" spans="2:9" x14ac:dyDescent="0.25">
      <c r="B31" s="29" t="s">
        <v>33</v>
      </c>
      <c r="C31" s="29">
        <v>2016</v>
      </c>
      <c r="D31" s="29" t="s">
        <v>45</v>
      </c>
      <c r="E31" s="18">
        <v>23</v>
      </c>
      <c r="F31" s="30">
        <v>40399</v>
      </c>
      <c r="G31" s="7"/>
    </row>
    <row r="32" spans="2:9" x14ac:dyDescent="0.25">
      <c r="B32" s="29" t="s">
        <v>24</v>
      </c>
      <c r="C32" s="29">
        <v>2016</v>
      </c>
      <c r="D32" s="29" t="s">
        <v>46</v>
      </c>
      <c r="E32" s="18">
        <v>24</v>
      </c>
      <c r="F32" s="30">
        <v>45513</v>
      </c>
      <c r="G32" s="31" t="s">
        <v>68</v>
      </c>
    </row>
    <row r="33" spans="2:7" x14ac:dyDescent="0.25">
      <c r="B33" s="5" t="s">
        <v>25</v>
      </c>
      <c r="C33" s="5">
        <v>2016</v>
      </c>
      <c r="D33" s="5" t="s">
        <v>67</v>
      </c>
      <c r="E33" s="6">
        <v>25</v>
      </c>
      <c r="F33" s="12">
        <v>78290</v>
      </c>
      <c r="G33" s="7"/>
    </row>
  </sheetData>
  <mergeCells count="1">
    <mergeCell ref="B5:G5"/>
  </mergeCells>
  <hyperlinks>
    <hyperlink ref="G2" r:id="rId1"/>
    <hyperlink ref="A1" location="Inicio!A1" display="Inicio"/>
  </hyperlinks>
  <pageMargins left="0.7" right="0.7" top="0.75" bottom="0.75" header="0.3" footer="0.3"/>
  <pageSetup orientation="portrait" horizontalDpi="4294967294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M38"/>
  <sheetViews>
    <sheetView showGridLines="0" zoomScaleNormal="100" workbookViewId="0">
      <selection activeCell="L1" sqref="L1"/>
    </sheetView>
  </sheetViews>
  <sheetFormatPr baseColWidth="10" defaultRowHeight="15" x14ac:dyDescent="0.25"/>
  <cols>
    <col min="1" max="1" width="18" customWidth="1"/>
  </cols>
  <sheetData>
    <row r="1" spans="1:13" x14ac:dyDescent="0.25">
      <c r="A1" t="s">
        <v>30</v>
      </c>
      <c r="B1" t="s">
        <v>31</v>
      </c>
      <c r="C1" t="s">
        <v>32</v>
      </c>
      <c r="G1" t="s">
        <v>50</v>
      </c>
      <c r="H1" t="s">
        <v>51</v>
      </c>
      <c r="L1" s="11" t="s">
        <v>44</v>
      </c>
      <c r="M1" s="9" t="s">
        <v>35</v>
      </c>
    </row>
    <row r="2" spans="1:13" x14ac:dyDescent="0.25">
      <c r="A2" s="23">
        <v>1</v>
      </c>
      <c r="B2" s="32">
        <v>16235</v>
      </c>
      <c r="G2" t="s">
        <v>52</v>
      </c>
      <c r="H2" s="22">
        <f>_xlfn.FORECAST.ETS.STAT($B$2:$B$26,$A$2:$A$26,1,1,1)</f>
        <v>0.501</v>
      </c>
      <c r="M2" s="10" t="s">
        <v>36</v>
      </c>
    </row>
    <row r="3" spans="1:13" x14ac:dyDescent="0.25">
      <c r="A3" s="23">
        <v>2</v>
      </c>
      <c r="B3" s="32">
        <v>18647</v>
      </c>
      <c r="G3" t="s">
        <v>53</v>
      </c>
      <c r="H3" s="22">
        <f>_xlfn.FORECAST.ETS.STAT($B$2:$B$26,$A$2:$A$26,2,1,1)</f>
        <v>1E-3</v>
      </c>
    </row>
    <row r="4" spans="1:13" x14ac:dyDescent="0.25">
      <c r="A4" s="23">
        <v>3</v>
      </c>
      <c r="B4" s="32">
        <v>20338</v>
      </c>
      <c r="G4" t="s">
        <v>54</v>
      </c>
      <c r="H4" s="22">
        <f>_xlfn.FORECAST.ETS.STAT($B$2:$B$26,$A$2:$A$26,3,1,1)</f>
        <v>1E-3</v>
      </c>
    </row>
    <row r="5" spans="1:13" x14ac:dyDescent="0.25">
      <c r="A5" s="23">
        <v>4</v>
      </c>
      <c r="B5" s="32">
        <v>17073</v>
      </c>
      <c r="G5" t="s">
        <v>55</v>
      </c>
      <c r="H5" s="17">
        <f>_xlfn.FORECAST.ETS.STAT($B$2:$B$26,$A$2:$A$26,4,1,1)</f>
        <v>0.95443415286777122</v>
      </c>
    </row>
    <row r="6" spans="1:13" x14ac:dyDescent="0.25">
      <c r="A6" s="23">
        <v>5</v>
      </c>
      <c r="B6" s="32">
        <v>37044</v>
      </c>
      <c r="G6" t="s">
        <v>56</v>
      </c>
      <c r="H6" s="17">
        <f>_xlfn.FORECAST.ETS.STAT($B$2:$B$26,$A$2:$A$26,5,1,1)</f>
        <v>0.13239900955103731</v>
      </c>
    </row>
    <row r="7" spans="1:13" x14ac:dyDescent="0.25">
      <c r="A7" s="23">
        <v>6</v>
      </c>
      <c r="B7" s="32">
        <v>35064</v>
      </c>
      <c r="G7" t="s">
        <v>57</v>
      </c>
      <c r="H7" s="17">
        <f>_xlfn.FORECAST.ETS.STAT($B$2:$B$26,$A$2:$A$26,6,1,1)</f>
        <v>7653.8801673189055</v>
      </c>
    </row>
    <row r="8" spans="1:13" x14ac:dyDescent="0.25">
      <c r="A8" s="23">
        <v>7</v>
      </c>
      <c r="B8" s="32">
        <v>26028</v>
      </c>
      <c r="G8" t="s">
        <v>58</v>
      </c>
      <c r="H8" s="17">
        <f>_xlfn.FORECAST.ETS.STAT($B$2:$B$26,$A$2:$A$26,7,1,1)</f>
        <v>9490.0363689832811</v>
      </c>
    </row>
    <row r="9" spans="1:13" x14ac:dyDescent="0.25">
      <c r="A9" s="23">
        <v>8</v>
      </c>
      <c r="B9" s="32">
        <v>26910</v>
      </c>
    </row>
    <row r="10" spans="1:13" x14ac:dyDescent="0.25">
      <c r="A10" s="23">
        <v>9</v>
      </c>
      <c r="B10" s="32">
        <v>47789</v>
      </c>
    </row>
    <row r="11" spans="1:13" x14ac:dyDescent="0.25">
      <c r="A11" s="23">
        <v>10</v>
      </c>
      <c r="B11" s="32">
        <v>37430</v>
      </c>
    </row>
    <row r="12" spans="1:13" x14ac:dyDescent="0.25">
      <c r="A12" s="23">
        <v>11</v>
      </c>
      <c r="B12" s="32">
        <v>31241</v>
      </c>
    </row>
    <row r="13" spans="1:13" x14ac:dyDescent="0.25">
      <c r="A13" s="23">
        <v>12</v>
      </c>
      <c r="B13" s="32">
        <v>33797</v>
      </c>
    </row>
    <row r="14" spans="1:13" x14ac:dyDescent="0.25">
      <c r="A14" s="23">
        <v>13</v>
      </c>
      <c r="B14" s="32">
        <v>51025</v>
      </c>
    </row>
    <row r="15" spans="1:13" x14ac:dyDescent="0.25">
      <c r="A15" s="23">
        <v>14</v>
      </c>
      <c r="B15" s="32">
        <v>43719</v>
      </c>
    </row>
    <row r="16" spans="1:13" x14ac:dyDescent="0.25">
      <c r="A16" s="23">
        <v>15</v>
      </c>
      <c r="B16" s="32">
        <v>35203</v>
      </c>
    </row>
    <row r="17" spans="1:3" x14ac:dyDescent="0.25">
      <c r="A17" s="23">
        <v>16</v>
      </c>
      <c r="B17" s="32">
        <v>39272</v>
      </c>
    </row>
    <row r="18" spans="1:3" x14ac:dyDescent="0.25">
      <c r="A18" s="23">
        <v>17</v>
      </c>
      <c r="B18" s="32">
        <v>74468</v>
      </c>
    </row>
    <row r="19" spans="1:3" x14ac:dyDescent="0.25">
      <c r="A19" s="23">
        <v>18</v>
      </c>
      <c r="B19" s="32">
        <v>61170</v>
      </c>
    </row>
    <row r="20" spans="1:3" x14ac:dyDescent="0.25">
      <c r="A20" s="23">
        <v>19</v>
      </c>
      <c r="B20" s="32">
        <v>47534</v>
      </c>
    </row>
    <row r="21" spans="1:3" x14ac:dyDescent="0.25">
      <c r="A21" s="23">
        <v>20</v>
      </c>
      <c r="B21" s="32">
        <v>48046</v>
      </c>
    </row>
    <row r="22" spans="1:3" x14ac:dyDescent="0.25">
      <c r="A22" s="23">
        <v>21</v>
      </c>
      <c r="B22" s="32">
        <v>74779</v>
      </c>
    </row>
    <row r="23" spans="1:3" x14ac:dyDescent="0.25">
      <c r="A23" s="23">
        <v>22</v>
      </c>
      <c r="B23" s="32">
        <v>51193</v>
      </c>
    </row>
    <row r="24" spans="1:3" x14ac:dyDescent="0.25">
      <c r="A24" s="23">
        <v>23</v>
      </c>
      <c r="B24" s="32">
        <v>40399</v>
      </c>
    </row>
    <row r="25" spans="1:3" x14ac:dyDescent="0.25">
      <c r="A25" s="23">
        <v>24</v>
      </c>
      <c r="B25" s="32">
        <v>45513</v>
      </c>
    </row>
    <row r="26" spans="1:3" x14ac:dyDescent="0.25">
      <c r="A26" s="23">
        <v>25</v>
      </c>
      <c r="B26" s="32">
        <v>78290</v>
      </c>
      <c r="C26" s="32">
        <v>78290</v>
      </c>
    </row>
    <row r="27" spans="1:3" x14ac:dyDescent="0.25">
      <c r="A27" s="23">
        <v>26</v>
      </c>
      <c r="C27" s="32">
        <f t="shared" ref="C27:C38" si="0">_xlfn.FORECAST.ETS(A27,$B$2:$B$26,$A$2:$A$26,1,1)</f>
        <v>65613.851217812393</v>
      </c>
    </row>
    <row r="28" spans="1:3" x14ac:dyDescent="0.25">
      <c r="A28" s="23">
        <v>27</v>
      </c>
      <c r="C28" s="32">
        <f t="shared" si="0"/>
        <v>59971.809297168023</v>
      </c>
    </row>
    <row r="29" spans="1:3" x14ac:dyDescent="0.25">
      <c r="A29" s="23">
        <v>28</v>
      </c>
      <c r="C29" s="32">
        <f t="shared" si="0"/>
        <v>59804.238870587556</v>
      </c>
    </row>
    <row r="30" spans="1:3" x14ac:dyDescent="0.25">
      <c r="A30" s="23">
        <v>29</v>
      </c>
      <c r="C30" s="32">
        <f t="shared" si="0"/>
        <v>79569.434154802118</v>
      </c>
    </row>
    <row r="31" spans="1:3" x14ac:dyDescent="0.25">
      <c r="A31" s="23">
        <v>30</v>
      </c>
      <c r="C31" s="32">
        <f t="shared" si="0"/>
        <v>73168.91792759212</v>
      </c>
    </row>
    <row r="32" spans="1:3" x14ac:dyDescent="0.25">
      <c r="A32" s="23">
        <v>31</v>
      </c>
      <c r="C32" s="32">
        <f t="shared" si="0"/>
        <v>67526.876006947728</v>
      </c>
    </row>
    <row r="33" spans="1:3" x14ac:dyDescent="0.25">
      <c r="A33" s="23">
        <v>32</v>
      </c>
      <c r="C33" s="32">
        <f t="shared" si="0"/>
        <v>67359.305580367276</v>
      </c>
    </row>
    <row r="34" spans="1:3" x14ac:dyDescent="0.25">
      <c r="A34" s="23">
        <v>33</v>
      </c>
      <c r="C34" s="32">
        <f t="shared" si="0"/>
        <v>87124.500864581831</v>
      </c>
    </row>
    <row r="35" spans="1:3" x14ac:dyDescent="0.25">
      <c r="A35" s="23">
        <v>34</v>
      </c>
      <c r="C35" s="32">
        <f t="shared" si="0"/>
        <v>80723.984637371817</v>
      </c>
    </row>
    <row r="36" spans="1:3" x14ac:dyDescent="0.25">
      <c r="A36" s="23">
        <v>35</v>
      </c>
      <c r="C36" s="32">
        <f t="shared" si="0"/>
        <v>75081.942716727441</v>
      </c>
    </row>
    <row r="37" spans="1:3" x14ac:dyDescent="0.25">
      <c r="A37" s="23">
        <v>36</v>
      </c>
      <c r="C37" s="32">
        <f t="shared" si="0"/>
        <v>74914.372290146988</v>
      </c>
    </row>
    <row r="38" spans="1:3" x14ac:dyDescent="0.25">
      <c r="A38" s="23">
        <v>37</v>
      </c>
      <c r="C38" s="32">
        <f t="shared" si="0"/>
        <v>94679.567574361543</v>
      </c>
    </row>
  </sheetData>
  <hyperlinks>
    <hyperlink ref="M2" r:id="rId1"/>
    <hyperlink ref="L1" location="Inicio!A1" display="Inicio"/>
  </hyperlinks>
  <pageMargins left="0.7" right="0.7" top="0.75" bottom="0.75" header="0.3" footer="0.3"/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baseColWidth="10" defaultRowHeight="15" x14ac:dyDescent="0.25"/>
  <cols>
    <col min="39" max="39" width="17.28515625" customWidth="1"/>
    <col min="40" max="40" width="13.42578125" customWidth="1"/>
    <col min="44" max="44" width="15.7109375" customWidth="1"/>
  </cols>
  <sheetData>
    <row r="1" spans="1:45" x14ac:dyDescent="0.25">
      <c r="A1" s="11" t="s">
        <v>44</v>
      </c>
      <c r="AS1" s="9" t="s">
        <v>35</v>
      </c>
    </row>
    <row r="2" spans="1:45" x14ac:dyDescent="0.25">
      <c r="AS2" s="10" t="s">
        <v>36</v>
      </c>
    </row>
    <row r="3" spans="1:45" x14ac:dyDescent="0.25">
      <c r="A3" s="33" t="s">
        <v>71</v>
      </c>
    </row>
    <row r="5" spans="1:45" s="28" customFormat="1" ht="63" x14ac:dyDescent="0.25">
      <c r="A5" s="25" t="s">
        <v>66</v>
      </c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5">
        <v>14</v>
      </c>
      <c r="P5" s="25">
        <v>15</v>
      </c>
      <c r="Q5" s="25">
        <v>16</v>
      </c>
      <c r="R5" s="25">
        <v>17</v>
      </c>
      <c r="S5" s="25">
        <v>18</v>
      </c>
      <c r="T5" s="25">
        <v>19</v>
      </c>
      <c r="U5" s="25">
        <v>20</v>
      </c>
      <c r="V5" s="25">
        <v>21</v>
      </c>
      <c r="W5" s="25">
        <v>22</v>
      </c>
      <c r="X5" s="25">
        <v>23</v>
      </c>
      <c r="Y5" s="25">
        <v>24</v>
      </c>
      <c r="Z5" s="25">
        <v>25</v>
      </c>
      <c r="AA5" s="26">
        <v>26</v>
      </c>
      <c r="AB5" s="26">
        <v>27</v>
      </c>
      <c r="AC5" s="26">
        <v>28</v>
      </c>
      <c r="AD5" s="26">
        <v>29</v>
      </c>
      <c r="AE5" s="26">
        <v>30</v>
      </c>
      <c r="AF5" s="26">
        <v>31</v>
      </c>
      <c r="AG5" s="26">
        <v>32</v>
      </c>
      <c r="AH5" s="26">
        <v>33</v>
      </c>
      <c r="AI5" s="26">
        <v>34</v>
      </c>
      <c r="AJ5" s="26">
        <v>35</v>
      </c>
      <c r="AK5" s="26">
        <v>36</v>
      </c>
      <c r="AL5" s="26">
        <v>37</v>
      </c>
      <c r="AM5" s="27" t="s">
        <v>59</v>
      </c>
      <c r="AN5" s="27" t="s">
        <v>60</v>
      </c>
      <c r="AO5" s="27" t="s">
        <v>61</v>
      </c>
      <c r="AP5" s="27" t="s">
        <v>64</v>
      </c>
      <c r="AQ5" s="27" t="s">
        <v>63</v>
      </c>
      <c r="AR5" s="27" t="s">
        <v>62</v>
      </c>
    </row>
    <row r="6" spans="1:45" x14ac:dyDescent="0.25">
      <c r="A6" s="24" t="s">
        <v>65</v>
      </c>
      <c r="B6" s="24">
        <v>16235</v>
      </c>
      <c r="C6" s="24">
        <v>18647</v>
      </c>
      <c r="D6" s="24">
        <v>20338</v>
      </c>
      <c r="E6" s="24">
        <v>17073</v>
      </c>
      <c r="F6" s="24">
        <v>37044</v>
      </c>
      <c r="G6" s="24">
        <v>35064</v>
      </c>
      <c r="H6" s="24">
        <v>26028</v>
      </c>
      <c r="I6" s="24">
        <v>26910</v>
      </c>
      <c r="J6" s="24">
        <v>47789</v>
      </c>
      <c r="K6" s="24">
        <v>37430</v>
      </c>
      <c r="L6" s="24">
        <v>31241</v>
      </c>
      <c r="M6" s="24">
        <v>33797</v>
      </c>
      <c r="N6" s="24">
        <v>51025</v>
      </c>
      <c r="O6" s="24">
        <v>43719</v>
      </c>
      <c r="P6" s="24">
        <v>35203</v>
      </c>
      <c r="Q6" s="24">
        <v>39272</v>
      </c>
      <c r="R6" s="24">
        <v>74468</v>
      </c>
      <c r="S6" s="24">
        <v>61170</v>
      </c>
      <c r="T6" s="24">
        <v>47534</v>
      </c>
      <c r="U6" s="24">
        <v>48046</v>
      </c>
      <c r="V6" s="24">
        <v>74779</v>
      </c>
      <c r="W6" s="24">
        <v>51193</v>
      </c>
      <c r="X6" s="24">
        <v>40399</v>
      </c>
      <c r="Y6" s="24">
        <v>45513</v>
      </c>
      <c r="Z6" s="24">
        <v>78290</v>
      </c>
      <c r="AA6" s="24">
        <f>_xlfn.FORECAST.ETS(AA5,$B$6:$Z$6,$B$5:$Z$5,1,1,1)</f>
        <v>65613.851217812393</v>
      </c>
      <c r="AB6" s="24">
        <f t="shared" ref="AB6:AL6" si="0">_xlfn.FORECAST.ETS(AB5,$B$6:$Z$6,$B$5:$Z$5,1,1)</f>
        <v>59971.809297168023</v>
      </c>
      <c r="AC6" s="24">
        <f t="shared" si="0"/>
        <v>59804.238870587556</v>
      </c>
      <c r="AD6" s="24">
        <f t="shared" si="0"/>
        <v>79569.434154802118</v>
      </c>
      <c r="AE6" s="24">
        <f t="shared" si="0"/>
        <v>73168.91792759212</v>
      </c>
      <c r="AF6" s="24">
        <f t="shared" si="0"/>
        <v>67526.876006947728</v>
      </c>
      <c r="AG6" s="24">
        <f t="shared" si="0"/>
        <v>67359.305580367276</v>
      </c>
      <c r="AH6" s="24">
        <f t="shared" si="0"/>
        <v>87124.500864581831</v>
      </c>
      <c r="AI6" s="24">
        <f t="shared" si="0"/>
        <v>80723.984637371817</v>
      </c>
      <c r="AJ6" s="24">
        <f t="shared" si="0"/>
        <v>75081.942716727441</v>
      </c>
      <c r="AK6" s="24">
        <f t="shared" si="0"/>
        <v>74914.372290146988</v>
      </c>
      <c r="AL6" s="24">
        <f t="shared" si="0"/>
        <v>94679.567574361543</v>
      </c>
      <c r="AM6" s="19">
        <v>0.9</v>
      </c>
      <c r="AN6" s="19">
        <f>_xlfn.FORECAST.ETS.STAT($B$6:$Z$6,$B$5:$Z$5,5,1,1)</f>
        <v>0.13239900955103731</v>
      </c>
      <c r="AO6" s="20">
        <f>IF(AN6="",0,MAX(0,1-AN6))</f>
        <v>0.86760099044896266</v>
      </c>
      <c r="AP6" s="20"/>
      <c r="AQ6" s="20"/>
      <c r="AR6" s="21" t="str">
        <f>IF(AO6&lt;AM6,"REVISAR","")</f>
        <v>REVISAR</v>
      </c>
    </row>
  </sheetData>
  <conditionalFormatting sqref="AR6">
    <cfRule type="cellIs" dxfId="0" priority="4" operator="equal">
      <formula>"REVISAR"</formula>
    </cfRule>
  </conditionalFormatting>
  <hyperlinks>
    <hyperlink ref="A1" location="Inicio!A1" display="Inicio"/>
    <hyperlink ref="AS2" r:id="rId1"/>
  </hyperlink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5"/>
          <x14:colorNegative theme="6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'Cálculo Pronósticos'!AA6:AL6</xm:f>
              <xm:sqref>AQ6</xm:sqref>
            </x14:sparkline>
          </x14:sparklines>
        </x14:sparklineGroup>
        <x14:sparklineGroup displayEmptyCellsAs="gap">
          <x14:colorSeries theme="4"/>
          <x14:colorNegative theme="5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'Cálculo Pronósticos'!C6:Z6</xm:f>
              <xm:sqref>AP6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Inicio</vt:lpstr>
      <vt:lpstr>Datos de Ventas iPhone</vt:lpstr>
      <vt:lpstr>Hoja Pronóstico de Ventas</vt:lpstr>
      <vt:lpstr>Cálculo Pronósticos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</dc:creator>
  <cp:lastModifiedBy>raquel</cp:lastModifiedBy>
  <dcterms:created xsi:type="dcterms:W3CDTF">2016-01-08T16:25:34Z</dcterms:created>
  <dcterms:modified xsi:type="dcterms:W3CDTF">2017-02-22T16:04:00Z</dcterms:modified>
</cp:coreProperties>
</file>